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HWRC Schedule of Rat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22" i="1"/>
  <c r="C19" i="1"/>
  <c r="C20" i="1" l="1"/>
  <c r="G19" i="1" l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C44" i="1" s="1"/>
  <c r="C45" i="1" s="1"/>
  <c r="C46" i="1" s="1"/>
  <c r="C47" i="1" s="1"/>
  <c r="C48" i="1" s="1"/>
  <c r="C49" i="1" s="1"/>
  <c r="C50" i="1" s="1"/>
</calcChain>
</file>

<file path=xl/sharedStrings.xml><?xml version="1.0" encoding="utf-8"?>
<sst xmlns="http://schemas.openxmlformats.org/spreadsheetml/2006/main" count="239" uniqueCount="86">
  <si>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</si>
  <si>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</si>
  <si>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</si>
  <si>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</si>
  <si>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</si>
  <si>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</si>
  <si>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</si>
  <si>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</si>
  <si>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</si>
  <si>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</si>
  <si>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Per tonne</t>
  </si>
  <si>
    <t>Per hour</t>
  </si>
  <si>
    <t>Item</t>
  </si>
  <si>
    <t>Treatment option</t>
  </si>
  <si>
    <t>Energy from Waste  option</t>
  </si>
  <si>
    <t>Disposal of Prohibited Material using the following options:</t>
  </si>
  <si>
    <t>Per load</t>
  </si>
  <si>
    <t>Soil</t>
  </si>
  <si>
    <t>Plasterboard</t>
  </si>
  <si>
    <t>Tyres</t>
  </si>
  <si>
    <t>Paint (Waterbased)</t>
  </si>
  <si>
    <t>Paint (Solvent based)</t>
  </si>
  <si>
    <t>Cooking oil</t>
  </si>
  <si>
    <t>Bric-a-Brac</t>
  </si>
  <si>
    <t>Shoe Bank</t>
  </si>
  <si>
    <t>Wood Waste</t>
  </si>
  <si>
    <t>Metals - Ferrous</t>
  </si>
  <si>
    <t>Metals - Non Ferrous</t>
  </si>
  <si>
    <t>Engine oil</t>
  </si>
  <si>
    <t xml:space="preserve">The management of Excess Contaminated Material in line with the Load Acceptance Procedure </t>
  </si>
  <si>
    <t>Cost of managing Excess Contaminated Material using the following options:</t>
  </si>
  <si>
    <t>Landfill option (excluding Landfill Tax)</t>
  </si>
  <si>
    <t>Treatment Option</t>
  </si>
  <si>
    <t xml:space="preserve">Non Specified Services Payment (NSS) </t>
  </si>
  <si>
    <t>The provision of Services not detailed in the Specification</t>
  </si>
  <si>
    <t>Payment based on Daywork Rates for the following Cost Heads</t>
  </si>
  <si>
    <t>Labour Rate - Operative</t>
  </si>
  <si>
    <t>RO-RO Container Hire cost</t>
  </si>
  <si>
    <t>Per day</t>
  </si>
  <si>
    <t>The haulage of Authority Waste</t>
  </si>
  <si>
    <t>The removal and haulage of Contractor Waste</t>
  </si>
  <si>
    <t xml:space="preserve">Contractor Waste: </t>
  </si>
  <si>
    <t>Removal and haulage</t>
  </si>
  <si>
    <t xml:space="preserve">Authority Waste: </t>
  </si>
  <si>
    <t xml:space="preserve">The management of Prohibited  Material in line with the Load Acceptance Procedure </t>
  </si>
  <si>
    <t>Cans/plastic bottles/Paper / Books</t>
  </si>
  <si>
    <t>Rubble/Hardcore/Ceramics</t>
  </si>
  <si>
    <t>Sheet Glass</t>
  </si>
  <si>
    <t xml:space="preserve">Cardboard </t>
  </si>
  <si>
    <t>Textiles</t>
  </si>
  <si>
    <t>Glass Bottles</t>
  </si>
  <si>
    <t>Car Batteries</t>
  </si>
  <si>
    <t>Gas Bottles</t>
  </si>
  <si>
    <t>Hazardous</t>
  </si>
  <si>
    <t xml:space="preserve">Lot 2: HAULAGE AND HWRC SERVICING : SCHEDULE OF RATES </t>
  </si>
  <si>
    <t>Band 1 (0 - 10 miles inclusive)</t>
  </si>
  <si>
    <t>Band 2 (11 - 20 miles inclusive)</t>
  </si>
  <si>
    <t>Band 3 (21 - 30 miles inclusive)</t>
  </si>
  <si>
    <t>Band 4 (31 - 40 miles inclusive)</t>
  </si>
  <si>
    <t>Band 5 (41 - 50+ miles inclusive)</t>
  </si>
  <si>
    <t>Per load per mile</t>
  </si>
  <si>
    <t>Treatment (Positive Value) and Rebate (Negative Value)</t>
  </si>
  <si>
    <t>Where the Contractor is required to operate the Haulage Service outside of the Operating Hours outlined in the Specification</t>
  </si>
  <si>
    <t>Banded Haulage Rates /load/ mile (based on single trip mileage)</t>
  </si>
  <si>
    <t>Collection Cost</t>
  </si>
  <si>
    <t>Per Load</t>
  </si>
  <si>
    <t>Delivery Cost</t>
  </si>
  <si>
    <t>Hourly rate for providing the haulage service in excess of the Operating Hours as set out in the Specification</t>
  </si>
  <si>
    <t>Excess Contaminated Materials Payment (ECM)</t>
  </si>
  <si>
    <t>Performance Bond</t>
  </si>
  <si>
    <t xml:space="preserve">The cost of the provision of a Performance Bond </t>
  </si>
  <si>
    <t>Annual Cost</t>
  </si>
  <si>
    <t xml:space="preserve">Performance Bond 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</si>
  <si>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</si>
  <si>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</si>
  <si>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</si>
  <si>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</si>
  <si>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</si>
  <si>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</si>
  <si>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</si>
  <si>
    <t>Ink cartridges</t>
  </si>
  <si>
    <t xml:space="preserve">Wood Waste: </t>
  </si>
  <si>
    <t>The haulage of Wood Waste in circumstances where the Hualage Contractor is NOT processing the Wood Waste</t>
  </si>
  <si>
    <t>Transfer Payment</t>
  </si>
  <si>
    <t>The receiving and transfer of Street Cleansing material through a WTS</t>
  </si>
  <si>
    <t>Bulking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</si>
</sst>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168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0" fillId="2" borderId="0" xfId="0" applyFill="1" applyBorder="1"/>
    <xf numFmtId="0" fontId="0" fillId="2" borderId="4" xfId="0" applyFill="1" applyBorder="1"/>
    <xf numFmtId="43" fontId="6" fillId="2" borderId="0" xfId="1" applyFont="1" applyFill="1" applyBorder="1" applyAlignment="1">
      <alignment horizontal="center"/>
    </xf>
    <xf numFmtId="43" fontId="7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2" borderId="1" xfId="0" applyFont="1" applyFill="1" applyBorder="1" applyAlignment="1">
      <alignment wrapText="1"/>
    </xf>
    <xf numFmtId="0" fontId="0" fillId="2" borderId="11" xfId="0" applyFill="1" applyBorder="1"/>
    <xf numFmtId="43" fontId="1" fillId="2" borderId="10" xfId="1" applyFont="1" applyFill="1" applyBorder="1" applyAlignment="1">
      <alignment vertical="center"/>
    </xf>
    <xf numFmtId="43" fontId="0" fillId="2" borderId="10" xfId="1" applyFont="1" applyFill="1" applyBorder="1" applyAlignment="1">
      <alignment vertical="center"/>
    </xf>
    <xf numFmtId="164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9" fillId="2" borderId="0" xfId="0" applyFont="1" applyFill="1" applyBorder="1"/>
    <xf numFmtId="0" fontId="0" fillId="2" borderId="1" xfId="0" applyFont="1" applyFill="1" applyBorder="1" applyAlignment="1">
      <alignment horizontal="left" vertical="center"/>
    </xf>
    <xf numFmtId="43" fontId="0" fillId="2" borderId="4" xfId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5" fillId="6" borderId="10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43" fontId="1" fillId="2" borderId="1" xfId="1" applyFont="1" applyFill="1" applyBorder="1" applyAlignment="1">
      <alignment vertical="center"/>
    </xf>
    <xf numFmtId="43" fontId="8" fillId="2" borderId="8" xfId="1" applyFont="1" applyFill="1" applyBorder="1" applyAlignment="1"/>
    <xf numFmtId="43" fontId="8" fillId="2" borderId="9" xfId="1" applyFont="1" applyFill="1" applyBorder="1" applyAlignment="1"/>
    <xf numFmtId="0" fontId="0" fillId="2" borderId="15" xfId="0" applyFill="1" applyBorder="1"/>
    <xf numFmtId="43" fontId="0" fillId="2" borderId="3" xfId="1" applyFont="1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2" borderId="10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wrapText="1"/>
    </xf>
    <xf numFmtId="0" fontId="0" fillId="2" borderId="10" xfId="0" applyFont="1" applyFill="1" applyBorder="1" applyAlignment="1">
      <alignment vertical="center" wrapText="1"/>
    </xf>
    <xf numFmtId="0" fontId="0" fillId="2" borderId="9" xfId="0" applyFill="1" applyBorder="1"/>
    <xf numFmtId="0" fontId="0" fillId="3" borderId="0" xfId="0" applyFill="1" applyBorder="1"/>
    <xf numFmtId="0" fontId="0" fillId="3" borderId="15" xfId="0" applyFill="1" applyBorder="1"/>
    <xf numFmtId="0" fontId="0" fillId="3" borderId="6" xfId="0" applyFill="1" applyBorder="1"/>
    <xf numFmtId="0" fontId="0" fillId="3" borderId="11" xfId="0" applyFill="1" applyBorder="1"/>
    <xf numFmtId="43" fontId="0" fillId="3" borderId="6" xfId="1" applyFont="1" applyFill="1" applyBorder="1"/>
    <xf numFmtId="0" fontId="0" fillId="3" borderId="4" xfId="0" applyFill="1" applyBorder="1"/>
    <xf numFmtId="0" fontId="0" fillId="3" borderId="0" xfId="0" applyFont="1" applyFill="1" applyBorder="1" applyAlignment="1">
      <alignment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0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43" fontId="3" fillId="2" borderId="1" xfId="1" applyNumberFormat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/>
    </xf>
    <xf numFmtId="43" fontId="3" fillId="2" borderId="8" xfId="1" applyFont="1" applyFill="1" applyBorder="1" applyAlignment="1"/>
    <xf numFmtId="43" fontId="3" fillId="2" borderId="9" xfId="1" applyFont="1" applyFill="1" applyBorder="1" applyAlignment="1"/>
    <xf numFmtId="164" fontId="3" fillId="2" borderId="7" xfId="1" applyNumberFormat="1" applyFont="1" applyFill="1" applyBorder="1" applyAlignment="1">
      <alignment vertical="center"/>
    </xf>
    <xf numFmtId="43" fontId="3" fillId="2" borderId="7" xfId="1" applyNumberFormat="1" applyFont="1" applyFill="1" applyBorder="1" applyAlignment="1">
      <alignment vertical="center"/>
    </xf>
    <xf numFmtId="43" fontId="3" fillId="2" borderId="0" xfId="1" applyNumberFormat="1" applyFont="1" applyFill="1" applyBorder="1"/>
    <xf numFmtId="43" fontId="6" fillId="2" borderId="0" xfId="1" applyNumberFormat="1" applyFont="1" applyFill="1" applyBorder="1" applyAlignment="1">
      <alignment horizontal="center"/>
    </xf>
    <xf numFmtId="43" fontId="0" fillId="0" borderId="0" xfId="0" applyNumberFormat="1"/>
    <xf numFmtId="43" fontId="0" fillId="2" borderId="3" xfId="0" applyNumberFormat="1" applyFill="1" applyBorder="1"/>
    <xf numFmtId="43" fontId="9" fillId="2" borderId="0" xfId="0" applyNumberFormat="1" applyFont="1" applyFill="1" applyBorder="1"/>
    <xf numFmtId="43" fontId="3" fillId="2" borderId="1" xfId="1" applyFont="1" applyFill="1" applyBorder="1" applyAlignment="1"/>
    <xf numFmtId="43" fontId="8" fillId="2" borderId="1" xfId="1" applyFont="1" applyFill="1" applyBorder="1" applyAlignment="1"/>
    <xf numFmtId="43" fontId="3" fillId="2" borderId="1" xfId="1" applyNumberFormat="1" applyFont="1" applyFill="1" applyBorder="1" applyAlignment="1">
      <alignment horizontal="right"/>
    </xf>
    <xf numFmtId="165" fontId="3" fillId="2" borderId="1" xfId="1" applyNumberFormat="1" applyFont="1" applyFill="1" applyBorder="1"/>
    <xf numFmtId="43" fontId="3" fillId="2" borderId="7" xfId="1" applyFont="1" applyFill="1" applyBorder="1"/>
    <xf numFmtId="0" fontId="4" fillId="2" borderId="8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7" xfId="0" applyFont="1" applyFill="1" applyBorder="1" applyAlignment="1"/>
    <xf numFmtId="43" fontId="8" fillId="3" borderId="14" xfId="1" applyFont="1" applyFill="1" applyBorder="1" applyAlignment="1">
      <alignment horizontal="left"/>
    </xf>
    <xf numFmtId="0" fontId="0" fillId="3" borderId="14" xfId="0" applyFill="1" applyBorder="1"/>
    <xf numFmtId="43" fontId="0" fillId="2" borderId="8" xfId="1" applyFont="1" applyFill="1" applyBorder="1" applyAlignment="1">
      <alignment vertical="center"/>
    </xf>
    <xf numFmtId="165" fontId="3" fillId="2" borderId="3" xfId="1" applyNumberFormat="1" applyFont="1" applyFill="1" applyBorder="1"/>
    <xf numFmtId="43" fontId="0" fillId="0" borderId="0" xfId="0" applyNumberFormat="1" applyBorder="1"/>
    <xf numFmtId="0" fontId="4" fillId="2" borderId="1" xfId="0" applyFont="1" applyFill="1" applyBorder="1" applyAlignment="1">
      <alignment vertical="top"/>
    </xf>
    <xf numFmtId="164" fontId="3" fillId="2" borderId="4" xfId="1" applyNumberFormat="1" applyFont="1" applyFill="1" applyBorder="1"/>
    <xf numFmtId="43" fontId="0" fillId="0" borderId="1" xfId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top"/>
    </xf>
    <xf numFmtId="0" fontId="0" fillId="2" borderId="9" xfId="0" applyFont="1" applyFill="1" applyBorder="1"/>
    <xf numFmtId="0" fontId="0" fillId="2" borderId="12" xfId="0" applyFill="1" applyBorder="1" applyAlignment="1"/>
    <xf numFmtId="164" fontId="3" fillId="2" borderId="1" xfId="1" applyNumberFormat="1" applyFont="1" applyFill="1" applyBorder="1" applyAlignment="1">
      <alignment vertical="center"/>
    </xf>
    <xf numFmtId="0" fontId="11" fillId="2" borderId="9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 vertical="center"/>
    </xf>
    <xf numFmtId="164" fontId="3" fillId="2" borderId="10" xfId="1" applyNumberFormat="1" applyFont="1" applyFill="1" applyBorder="1"/>
    <xf numFmtId="165" fontId="3" fillId="2" borderId="0" xfId="1" applyNumberFormat="1" applyFont="1" applyFill="1" applyBorder="1"/>
    <xf numFmtId="0" fontId="0" fillId="2" borderId="7" xfId="0" applyFill="1" applyBorder="1"/>
    <xf numFmtId="0" fontId="0" fillId="2" borderId="8" xfId="0" applyFont="1" applyFill="1" applyBorder="1" applyAlignment="1">
      <alignment horizontal="left" vertical="center"/>
    </xf>
    <xf numFmtId="0" fontId="11" fillId="2" borderId="8" xfId="0" applyFont="1" applyFill="1" applyBorder="1"/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5" borderId="10" xfId="0" applyFill="1" applyBorder="1" applyAlignment="1">
      <alignment vertical="center" wrapText="1"/>
    </xf>
    <xf numFmtId="0" fontId="0" fillId="7" borderId="8" xfId="0" applyFill="1" applyBorder="1" applyAlignment="1">
      <alignment vertical="center"/>
    </xf>
    <xf numFmtId="0" fontId="0" fillId="7" borderId="9" xfId="0" applyFill="1" applyBorder="1" applyAlignment="1">
      <alignment vertical="center"/>
    </xf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0" fillId="8" borderId="7" xfId="0" applyFill="1" applyBorder="1"/>
    <xf numFmtId="0" fontId="0" fillId="8" borderId="8" xfId="0" applyFill="1" applyBorder="1"/>
    <xf numFmtId="0" fontId="0" fillId="8" borderId="9" xfId="0" applyFill="1" applyBorder="1"/>
    <xf numFmtId="165" fontId="3" fillId="2" borderId="7" xfId="1" applyNumberFormat="1" applyFont="1" applyFill="1" applyBorder="1" applyAlignment="1">
      <alignment horizontal="center"/>
    </xf>
    <xf numFmtId="165" fontId="3" fillId="2" borderId="8" xfId="1" applyNumberFormat="1" applyFont="1" applyFill="1" applyBorder="1" applyAlignment="1">
      <alignment horizontal="center"/>
    </xf>
    <xf numFmtId="165" fontId="3" fillId="2" borderId="9" xfId="1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3" fontId="0" fillId="2" borderId="7" xfId="1" applyFont="1" applyFill="1" applyBorder="1" applyAlignment="1">
      <alignment horizontal="center" vertical="center"/>
    </xf>
    <xf numFmtId="43" fontId="0" fillId="2" borderId="9" xfId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43" fontId="7" fillId="2" borderId="7" xfId="1" applyFont="1" applyFill="1" applyBorder="1" applyAlignment="1">
      <alignment horizontal="center"/>
    </xf>
    <xf numFmtId="43" fontId="7" fillId="2" borderId="8" xfId="1" applyFont="1" applyFill="1" applyBorder="1" applyAlignment="1">
      <alignment horizontal="center"/>
    </xf>
    <xf numFmtId="43" fontId="7" fillId="2" borderId="9" xfId="1" applyFont="1" applyFill="1" applyBorder="1" applyAlignment="1">
      <alignment horizontal="center"/>
    </xf>
    <xf numFmtId="43" fontId="7" fillId="3" borderId="7" xfId="1" applyFont="1" applyFill="1" applyBorder="1" applyAlignment="1">
      <alignment horizontal="center"/>
    </xf>
    <xf numFmtId="43" fontId="7" fillId="3" borderId="9" xfId="1" applyFont="1" applyFill="1" applyBorder="1" applyAlignment="1">
      <alignment horizontal="center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3" fontId="8" fillId="2" borderId="7" xfId="1" applyFont="1" applyFill="1" applyBorder="1" applyAlignment="1">
      <alignment horizontal="left"/>
    </xf>
    <xf numFmtId="43" fontId="8" fillId="2" borderId="8" xfId="1" applyFont="1" applyFill="1" applyBorder="1" applyAlignment="1">
      <alignment horizontal="left"/>
    </xf>
    <xf numFmtId="43" fontId="8" fillId="2" borderId="9" xfId="1" applyFont="1" applyFill="1" applyBorder="1" applyAlignment="1">
      <alignment horizontal="left"/>
    </xf>
    <xf numFmtId="43" fontId="4" fillId="2" borderId="7" xfId="1" applyFont="1" applyFill="1" applyBorder="1" applyAlignment="1">
      <alignment horizontal="center" vertical="center" wrapText="1"/>
    </xf>
    <xf numFmtId="43" fontId="4" fillId="2" borderId="8" xfId="1" applyFont="1" applyFill="1" applyBorder="1" applyAlignment="1">
      <alignment horizontal="center" vertical="center" wrapText="1"/>
    </xf>
    <xf numFmtId="43" fontId="4" fillId="2" borderId="9" xfId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43" fontId="7" fillId="3" borderId="8" xfId="1" applyFont="1" applyFill="1" applyBorder="1" applyAlignment="1">
      <alignment horizontal="center"/>
    </xf>
    <xf numFmtId="43" fontId="7" fillId="3" borderId="11" xfId="1" applyFont="1" applyFill="1" applyBorder="1" applyAlignment="1">
      <alignment horizontal="center"/>
    </xf>
    <xf numFmtId="43" fontId="8" fillId="2" borderId="2" xfId="1" applyFont="1" applyFill="1" applyBorder="1" applyAlignment="1">
      <alignment horizontal="left"/>
    </xf>
    <xf numFmtId="43" fontId="8" fillId="2" borderId="14" xfId="1" applyFont="1" applyFill="1" applyBorder="1" applyAlignment="1">
      <alignment horizontal="left"/>
    </xf>
    <xf numFmtId="43" fontId="8" fillId="2" borderId="15" xfId="1" applyFont="1" applyFill="1" applyBorder="1" applyAlignment="1">
      <alignment horizontal="left"/>
    </xf>
    <xf numFmtId="43" fontId="0" fillId="5" borderId="12" xfId="0" applyNumberFormat="1" applyFill="1" applyBorder="1" applyAlignment="1">
      <alignment horizontal="left" vertical="center" wrapText="1"/>
    </xf>
    <xf numFmtId="43" fontId="0" fillId="5" borderId="13" xfId="0" applyNumberFormat="1" applyFill="1" applyBorder="1" applyAlignment="1">
      <alignment horizontal="left" vertical="center" wrapText="1"/>
    </xf>
    <xf numFmtId="43" fontId="0" fillId="5" borderId="10" xfId="0" applyNumberForma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/>
    </xf>
    <xf numFmtId="165" fontId="3" fillId="2" borderId="8" xfId="1" applyNumberFormat="1" applyFont="1" applyFill="1" applyBorder="1" applyAlignment="1">
      <alignment horizontal="center"/>
    </xf>
    <xf numFmtId="165" fontId="3" fillId="2" borderId="9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43" fontId="8" fillId="2" borderId="7" xfId="1" applyFont="1" applyFill="1" applyBorder="1" applyAlignment="1">
      <alignment horizontal="center"/>
    </xf>
    <xf numFmtId="43" fontId="8" fillId="2" borderId="9" xfId="1" applyFont="1" applyFill="1" applyBorder="1" applyAlignment="1">
      <alignment horizontal="center"/>
    </xf>
    <xf numFmtId="43" fontId="8" fillId="2" borderId="2" xfId="1" applyFont="1" applyFill="1" applyBorder="1" applyAlignment="1">
      <alignment horizontal="center"/>
    </xf>
    <xf numFmtId="43" fontId="8" fillId="2" borderId="15" xfId="1" applyFont="1" applyFill="1" applyBorder="1" applyAlignment="1">
      <alignment horizontal="center"/>
    </xf>
    <xf numFmtId="43" fontId="0" fillId="2" borderId="7" xfId="1" applyFont="1" applyFill="1" applyBorder="1" applyAlignment="1">
      <alignment horizontal="left" vertical="center" wrapText="1"/>
    </xf>
    <xf numFmtId="43" fontId="0" fillId="2" borderId="8" xfId="1" applyFont="1" applyFill="1" applyBorder="1" applyAlignment="1">
      <alignment horizontal="left" vertical="center" wrapText="1"/>
    </xf>
    <xf numFmtId="43" fontId="0" fillId="2" borderId="9" xfId="1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left" vertical="center" wrapText="1"/>
    </xf>
    <xf numFmtId="43" fontId="0" fillId="0" borderId="7" xfId="0" applyNumberFormat="1" applyBorder="1" applyAlignment="1">
      <alignment horizontal="center"/>
    </xf>
    <xf numFmtId="43" fontId="0" fillId="0" borderId="8" xfId="0" applyNumberFormat="1" applyBorder="1" applyAlignment="1">
      <alignment horizontal="center"/>
    </xf>
    <xf numFmtId="43" fontId="0" fillId="0" borderId="9" xfId="0" applyNumberFormat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2" borderId="3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8" borderId="7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165" fontId="3" fillId="9" borderId="2" xfId="1" applyNumberFormat="1" applyFont="1" applyFill="1" applyBorder="1" applyAlignment="1">
      <alignment horizontal="center"/>
    </xf>
    <xf numFmtId="165" fontId="3" fillId="9" borderId="14" xfId="1" applyNumberFormat="1" applyFont="1" applyFill="1" applyBorder="1" applyAlignment="1">
      <alignment horizontal="center"/>
    </xf>
    <xf numFmtId="165" fontId="3" fillId="9" borderId="15" xfId="1" applyNumberFormat="1" applyFont="1" applyFill="1" applyBorder="1" applyAlignment="1">
      <alignment horizontal="center"/>
    </xf>
    <xf numFmtId="165" fontId="3" fillId="9" borderId="5" xfId="1" applyNumberFormat="1" applyFont="1" applyFill="1" applyBorder="1" applyAlignment="1">
      <alignment horizontal="center"/>
    </xf>
    <xf numFmtId="165" fontId="3" fillId="9" borderId="0" xfId="1" applyNumberFormat="1" applyFont="1" applyFill="1" applyBorder="1" applyAlignment="1">
      <alignment horizontal="center"/>
    </xf>
    <xf numFmtId="165" fontId="3" fillId="9" borderId="6" xfId="1" applyNumberFormat="1" applyFont="1" applyFill="1" applyBorder="1" applyAlignment="1">
      <alignment horizontal="center"/>
    </xf>
    <xf numFmtId="165" fontId="3" fillId="9" borderId="3" xfId="1" applyNumberFormat="1" applyFont="1" applyFill="1" applyBorder="1" applyAlignment="1">
      <alignment horizontal="center"/>
    </xf>
    <xf numFmtId="165" fontId="3" fillId="9" borderId="4" xfId="1" applyNumberFormat="1" applyFont="1" applyFill="1" applyBorder="1" applyAlignment="1">
      <alignment horizontal="center"/>
    </xf>
    <xf numFmtId="165" fontId="3" fillId="9" borderId="11" xfId="1" applyNumberFormat="1" applyFont="1" applyFill="1" applyBorder="1" applyAlignment="1">
      <alignment horizontal="center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9"/>
  <sheetViews>
    <sheetView tabSelected="1" workbookViewId="0">
      <selection activeCell="C19" sqref="C19"/>
    </sheetView>
  </sheetViews>
  <sheetFormatPr defaultRowHeight="15" x14ac:dyDescent="0.25"/>
  <cols>
    <col min="2" max="2" width="43.7109375" customWidth="1"/>
    <col min="3" max="3" width="6.7109375" style="53" customWidth="1"/>
    <col min="4" max="4" width="59" customWidth="1"/>
    <col min="5" max="5" width="22.5703125" customWidth="1"/>
    <col min="6" max="6" width="20" customWidth="1"/>
    <col min="7" max="7" width="6.7109375" customWidth="1"/>
    <col min="8" max="8" width="16.28515625" customWidth="1"/>
    <col min="9" max="9" width="4.140625" customWidth="1"/>
    <col min="10" max="10" width="19.5703125" customWidth="1"/>
  </cols>
  <sheetData>
    <row r="1" spans="1:37" ht="14.45" x14ac:dyDescent="0.3">
      <c r="A1" s="1"/>
      <c r="B1" s="1"/>
      <c r="C1" s="5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4.45" x14ac:dyDescent="0.3">
      <c r="A2" s="1"/>
      <c r="B2" s="105" t="s">
        <v>54</v>
      </c>
      <c r="C2" s="106"/>
      <c r="D2" s="106"/>
      <c r="E2" s="106"/>
      <c r="F2" s="106"/>
      <c r="G2" s="106"/>
      <c r="H2" s="106"/>
      <c r="I2" s="106"/>
      <c r="J2" s="10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4.45" x14ac:dyDescent="0.3">
      <c r="A3" s="1"/>
      <c r="B3" s="60"/>
      <c r="C3" s="52"/>
      <c r="D3" s="5"/>
      <c r="E3" s="5"/>
      <c r="F3" s="5"/>
      <c r="G3" s="5"/>
      <c r="H3" s="2"/>
      <c r="I3" s="2"/>
      <c r="J3" s="2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4.45" x14ac:dyDescent="0.3">
      <c r="A4" s="1"/>
      <c r="B4" s="46"/>
      <c r="C4" s="108" t="s">
        <v>7</v>
      </c>
      <c r="D4" s="109"/>
      <c r="E4" s="6" t="s">
        <v>8</v>
      </c>
      <c r="F4" s="108" t="s">
        <v>9</v>
      </c>
      <c r="G4" s="125"/>
      <c r="H4" s="125"/>
      <c r="I4" s="125"/>
      <c r="J4" s="126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45" x14ac:dyDescent="0.3">
      <c r="A5" s="1"/>
      <c r="B5" s="56"/>
      <c r="C5" s="58" t="s">
        <v>12</v>
      </c>
      <c r="D5" s="47"/>
      <c r="E5" s="47"/>
      <c r="F5" s="47"/>
      <c r="G5" s="47"/>
      <c r="H5" s="47"/>
      <c r="I5" s="47"/>
      <c r="J5" s="4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4.45" x14ac:dyDescent="0.3">
      <c r="A6" s="1"/>
      <c r="B6" s="57" t="s">
        <v>1</v>
      </c>
      <c r="C6" s="59">
        <v>1</v>
      </c>
      <c r="D6" s="22"/>
      <c r="E6" s="22"/>
      <c r="F6" s="22"/>
      <c r="G6" s="22"/>
      <c r="H6" s="22"/>
      <c r="I6" s="22"/>
      <c r="J6" s="2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4.45" x14ac:dyDescent="0.3">
      <c r="A7" s="1"/>
      <c r="B7" s="116" t="s">
        <v>43</v>
      </c>
      <c r="C7" s="117"/>
      <c r="D7" s="117"/>
      <c r="E7" s="117"/>
      <c r="F7" s="118"/>
      <c r="G7" s="64"/>
      <c r="H7" s="65"/>
      <c r="I7" s="65"/>
      <c r="J7" s="3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3.5" customHeight="1" x14ac:dyDescent="0.25">
      <c r="A8" s="1"/>
      <c r="B8" s="114" t="s">
        <v>39</v>
      </c>
      <c r="C8" s="74"/>
      <c r="D8" s="76" t="s">
        <v>63</v>
      </c>
      <c r="E8" s="142"/>
      <c r="F8" s="143"/>
      <c r="G8" s="31"/>
      <c r="H8" s="31"/>
      <c r="I8" s="31"/>
      <c r="J8" s="3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3.5" customHeight="1" x14ac:dyDescent="0.25">
      <c r="A9" s="1"/>
      <c r="B9" s="115"/>
      <c r="C9" s="75">
        <v>1.1000000000000001</v>
      </c>
      <c r="D9" s="73" t="s">
        <v>55</v>
      </c>
      <c r="E9" s="13" t="s">
        <v>60</v>
      </c>
      <c r="F9" s="72" t="s">
        <v>0</v>
      </c>
      <c r="G9" s="31"/>
      <c r="H9" s="31"/>
      <c r="I9" s="31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3.5" customHeight="1" x14ac:dyDescent="0.25">
      <c r="A10" s="1"/>
      <c r="B10" s="115"/>
      <c r="C10" s="75">
        <v>1.2</v>
      </c>
      <c r="D10" s="73" t="s">
        <v>56</v>
      </c>
      <c r="E10" s="13" t="s">
        <v>60</v>
      </c>
      <c r="F10" s="72" t="s">
        <v>0</v>
      </c>
      <c r="G10" s="31"/>
      <c r="H10" s="31"/>
      <c r="I10" s="31"/>
      <c r="J10" s="3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3.5" customHeight="1" x14ac:dyDescent="0.25">
      <c r="A11" s="1"/>
      <c r="B11" s="115"/>
      <c r="C11" s="75">
        <v>1.3</v>
      </c>
      <c r="D11" s="73" t="s">
        <v>57</v>
      </c>
      <c r="E11" s="13" t="s">
        <v>60</v>
      </c>
      <c r="F11" s="72" t="s">
        <v>0</v>
      </c>
      <c r="G11" s="31"/>
      <c r="H11" s="31"/>
      <c r="I11" s="31"/>
      <c r="J11" s="3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3.5" customHeight="1" x14ac:dyDescent="0.25">
      <c r="A12" s="1"/>
      <c r="B12" s="115"/>
      <c r="C12" s="75">
        <v>1.4</v>
      </c>
      <c r="D12" s="73" t="s">
        <v>58</v>
      </c>
      <c r="E12" s="13" t="s">
        <v>60</v>
      </c>
      <c r="F12" s="72" t="s">
        <v>0</v>
      </c>
      <c r="G12" s="31"/>
      <c r="H12" s="31"/>
      <c r="I12" s="31"/>
      <c r="J12" s="3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3.5" customHeight="1" x14ac:dyDescent="0.25">
      <c r="A13" s="1"/>
      <c r="B13" s="115"/>
      <c r="C13" s="75">
        <v>1.5</v>
      </c>
      <c r="D13" s="73" t="s">
        <v>59</v>
      </c>
      <c r="E13" s="13" t="s">
        <v>60</v>
      </c>
      <c r="F13" s="72" t="s">
        <v>0</v>
      </c>
      <c r="G13" s="31"/>
      <c r="H13" s="31"/>
      <c r="I13" s="31"/>
      <c r="J13" s="3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3.5" customHeight="1" x14ac:dyDescent="0.25">
      <c r="A14" s="1"/>
      <c r="B14" s="115"/>
      <c r="C14" s="75">
        <v>1.6</v>
      </c>
      <c r="D14" s="73" t="s">
        <v>64</v>
      </c>
      <c r="E14" s="13" t="s">
        <v>65</v>
      </c>
      <c r="F14" s="72" t="s">
        <v>0</v>
      </c>
      <c r="G14" s="31"/>
      <c r="H14" s="31"/>
      <c r="I14" s="31"/>
      <c r="J14" s="3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3.5" customHeight="1" x14ac:dyDescent="0.25">
      <c r="A15" s="1"/>
      <c r="B15" s="115"/>
      <c r="C15" s="75">
        <v>1.7</v>
      </c>
      <c r="D15" s="73" t="s">
        <v>66</v>
      </c>
      <c r="E15" s="13" t="s">
        <v>16</v>
      </c>
      <c r="F15" s="72" t="s">
        <v>0</v>
      </c>
      <c r="G15" s="31"/>
      <c r="H15" s="31"/>
      <c r="I15" s="31"/>
      <c r="J15" s="3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8" customHeight="1" x14ac:dyDescent="0.25">
      <c r="A16" s="1"/>
      <c r="B16" s="110" t="s">
        <v>84</v>
      </c>
      <c r="C16" s="75"/>
      <c r="D16" s="96" t="s">
        <v>83</v>
      </c>
      <c r="E16" s="100"/>
      <c r="F16" s="101"/>
      <c r="G16" s="31"/>
      <c r="H16" s="31"/>
      <c r="I16" s="31"/>
      <c r="J16" s="3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.75" customHeight="1" x14ac:dyDescent="0.25">
      <c r="A17" s="1"/>
      <c r="B17" s="133"/>
      <c r="C17" s="75">
        <v>1.8</v>
      </c>
      <c r="D17" s="73" t="s">
        <v>85</v>
      </c>
      <c r="E17" s="13" t="s">
        <v>10</v>
      </c>
      <c r="F17" s="72" t="s">
        <v>0</v>
      </c>
      <c r="G17" s="31"/>
      <c r="H17" s="31"/>
      <c r="I17" s="31"/>
      <c r="J17" s="3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33" customHeight="1" x14ac:dyDescent="0.3">
      <c r="A18" s="1"/>
      <c r="B18" s="127" t="s">
        <v>41</v>
      </c>
      <c r="C18" s="128"/>
      <c r="D18" s="129"/>
      <c r="E18" s="140" t="s">
        <v>42</v>
      </c>
      <c r="F18" s="141"/>
      <c r="G18" s="66"/>
      <c r="H18" s="119" t="s">
        <v>61</v>
      </c>
      <c r="I18" s="120"/>
      <c r="J18" s="12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45" customHeight="1" x14ac:dyDescent="0.25">
      <c r="A19" s="1"/>
      <c r="B19" s="110" t="s">
        <v>40</v>
      </c>
      <c r="C19" s="49">
        <f>C17+0.01</f>
        <v>1.81</v>
      </c>
      <c r="D19" s="71" t="s">
        <v>46</v>
      </c>
      <c r="E19" s="16" t="s">
        <v>16</v>
      </c>
      <c r="F19" s="77" t="s">
        <v>0</v>
      </c>
      <c r="G19" s="45">
        <f>C40+0.01</f>
        <v>1.3000000000000003</v>
      </c>
      <c r="H19" s="13" t="s">
        <v>10</v>
      </c>
      <c r="I19" s="13"/>
      <c r="J19" s="77" t="s"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25">
      <c r="A20" s="1"/>
      <c r="B20" s="111"/>
      <c r="C20" s="49">
        <f>C19+0.1</f>
        <v>1.9100000000000001</v>
      </c>
      <c r="D20" s="71" t="s">
        <v>17</v>
      </c>
      <c r="E20" s="16" t="s">
        <v>16</v>
      </c>
      <c r="F20" s="77" t="s">
        <v>0</v>
      </c>
      <c r="G20" s="45">
        <f>G19+0.01</f>
        <v>1.3100000000000003</v>
      </c>
      <c r="H20" s="13" t="s">
        <v>10</v>
      </c>
      <c r="I20" s="13"/>
      <c r="J20" s="77" t="s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25">
      <c r="A21" s="1"/>
      <c r="B21" s="111"/>
      <c r="C21" s="50">
        <v>1.1000000000000001</v>
      </c>
      <c r="D21" s="71" t="s">
        <v>18</v>
      </c>
      <c r="E21" s="16" t="s">
        <v>16</v>
      </c>
      <c r="F21" s="77" t="s">
        <v>0</v>
      </c>
      <c r="G21" s="45">
        <f t="shared" ref="G21:G40" si="0">G20+0.01</f>
        <v>1.3200000000000003</v>
      </c>
      <c r="H21" s="13" t="s">
        <v>10</v>
      </c>
      <c r="I21" s="13"/>
      <c r="J21" s="77" t="s"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5">
      <c r="A22" s="1"/>
      <c r="B22" s="111"/>
      <c r="C22" s="50">
        <f>C21+0.01</f>
        <v>1.1100000000000001</v>
      </c>
      <c r="D22" s="71" t="s">
        <v>19</v>
      </c>
      <c r="E22" s="16" t="s">
        <v>16</v>
      </c>
      <c r="F22" s="77" t="s">
        <v>0</v>
      </c>
      <c r="G22" s="45">
        <f t="shared" si="0"/>
        <v>1.3300000000000003</v>
      </c>
      <c r="H22" s="13" t="s">
        <v>10</v>
      </c>
      <c r="I22" s="13"/>
      <c r="J22" s="77" t="s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x14ac:dyDescent="0.25">
      <c r="A23" s="1"/>
      <c r="B23" s="111"/>
      <c r="C23" s="50">
        <f>C22+0.01</f>
        <v>1.1200000000000001</v>
      </c>
      <c r="D23" s="71" t="s">
        <v>47</v>
      </c>
      <c r="E23" s="16" t="s">
        <v>16</v>
      </c>
      <c r="F23" s="77" t="s">
        <v>0</v>
      </c>
      <c r="G23" s="45">
        <f t="shared" si="0"/>
        <v>1.3400000000000003</v>
      </c>
      <c r="H23" s="13" t="s">
        <v>10</v>
      </c>
      <c r="I23" s="13"/>
      <c r="J23" s="77" t="s"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25">
      <c r="A24" s="1"/>
      <c r="B24" s="111"/>
      <c r="C24" s="50">
        <f t="shared" ref="C24:C40" si="1">C23+0.01</f>
        <v>1.1300000000000001</v>
      </c>
      <c r="D24" s="71" t="s">
        <v>45</v>
      </c>
      <c r="E24" s="16" t="s">
        <v>16</v>
      </c>
      <c r="F24" s="77" t="s">
        <v>0</v>
      </c>
      <c r="G24" s="45">
        <f t="shared" si="0"/>
        <v>1.3500000000000003</v>
      </c>
      <c r="H24" s="13" t="s">
        <v>10</v>
      </c>
      <c r="I24" s="13"/>
      <c r="J24" s="77" t="s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25">
      <c r="A25" s="1"/>
      <c r="B25" s="111"/>
      <c r="C25" s="50">
        <f t="shared" si="1"/>
        <v>1.1400000000000001</v>
      </c>
      <c r="D25" s="71" t="s">
        <v>28</v>
      </c>
      <c r="E25" s="16" t="s">
        <v>16</v>
      </c>
      <c r="F25" s="77" t="s">
        <v>0</v>
      </c>
      <c r="G25" s="45">
        <f t="shared" si="0"/>
        <v>1.3600000000000003</v>
      </c>
      <c r="H25" s="13" t="s">
        <v>10</v>
      </c>
      <c r="I25" s="13"/>
      <c r="J25" s="77" t="s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25">
      <c r="A26" s="1"/>
      <c r="B26" s="111"/>
      <c r="C26" s="50">
        <f t="shared" si="1"/>
        <v>1.1500000000000001</v>
      </c>
      <c r="D26" s="71" t="s">
        <v>20</v>
      </c>
      <c r="E26" s="16" t="s">
        <v>16</v>
      </c>
      <c r="F26" s="77" t="s">
        <v>0</v>
      </c>
      <c r="G26" s="45">
        <f t="shared" si="0"/>
        <v>1.3700000000000003</v>
      </c>
      <c r="H26" s="13" t="s">
        <v>10</v>
      </c>
      <c r="I26" s="13"/>
      <c r="J26" s="77" t="s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5">
      <c r="A27" s="1"/>
      <c r="B27" s="111"/>
      <c r="C27" s="50">
        <f t="shared" si="1"/>
        <v>1.1600000000000001</v>
      </c>
      <c r="D27" s="71" t="s">
        <v>21</v>
      </c>
      <c r="E27" s="16" t="s">
        <v>16</v>
      </c>
      <c r="F27" s="77" t="s">
        <v>0</v>
      </c>
      <c r="G27" s="45">
        <f t="shared" si="0"/>
        <v>1.3800000000000003</v>
      </c>
      <c r="H27" s="13" t="s">
        <v>10</v>
      </c>
      <c r="I27" s="13"/>
      <c r="J27" s="77" t="s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5">
      <c r="A28" s="1"/>
      <c r="B28" s="111"/>
      <c r="C28" s="50">
        <f t="shared" si="1"/>
        <v>1.1700000000000002</v>
      </c>
      <c r="D28" s="71" t="s">
        <v>22</v>
      </c>
      <c r="E28" s="16" t="s">
        <v>16</v>
      </c>
      <c r="F28" s="77" t="s">
        <v>0</v>
      </c>
      <c r="G28" s="45">
        <f t="shared" si="0"/>
        <v>1.3900000000000003</v>
      </c>
      <c r="H28" s="13" t="s">
        <v>10</v>
      </c>
      <c r="I28" s="13"/>
      <c r="J28" s="77" t="s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5">
      <c r="A29" s="1"/>
      <c r="B29" s="111"/>
      <c r="C29" s="50">
        <f t="shared" si="1"/>
        <v>1.1800000000000002</v>
      </c>
      <c r="D29" s="71" t="s">
        <v>80</v>
      </c>
      <c r="E29" s="16" t="s">
        <v>16</v>
      </c>
      <c r="F29" s="77" t="s">
        <v>0</v>
      </c>
      <c r="G29" s="45">
        <f t="shared" si="0"/>
        <v>1.4000000000000004</v>
      </c>
      <c r="H29" s="13" t="s">
        <v>10</v>
      </c>
      <c r="I29" s="13"/>
      <c r="J29" s="77" t="s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5">
      <c r="A30" s="1"/>
      <c r="B30" s="111"/>
      <c r="C30" s="50">
        <f t="shared" si="1"/>
        <v>1.1900000000000002</v>
      </c>
      <c r="D30" s="71" t="s">
        <v>24</v>
      </c>
      <c r="E30" s="16" t="s">
        <v>16</v>
      </c>
      <c r="F30" s="77" t="s">
        <v>0</v>
      </c>
      <c r="G30" s="45">
        <f t="shared" si="0"/>
        <v>1.4100000000000004</v>
      </c>
      <c r="H30" s="13" t="s">
        <v>10</v>
      </c>
      <c r="I30" s="13"/>
      <c r="J30" s="77" t="s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5">
      <c r="A31" s="1"/>
      <c r="B31" s="111"/>
      <c r="C31" s="50">
        <f t="shared" si="1"/>
        <v>1.2000000000000002</v>
      </c>
      <c r="D31" s="71" t="s">
        <v>25</v>
      </c>
      <c r="E31" s="16" t="s">
        <v>16</v>
      </c>
      <c r="F31" s="77" t="s">
        <v>0</v>
      </c>
      <c r="G31" s="45">
        <f t="shared" si="0"/>
        <v>1.4200000000000004</v>
      </c>
      <c r="H31" s="13" t="s">
        <v>10</v>
      </c>
      <c r="I31" s="13"/>
      <c r="J31" s="77" t="s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5">
      <c r="A32" s="1"/>
      <c r="B32" s="111"/>
      <c r="C32" s="50">
        <f t="shared" si="1"/>
        <v>1.2100000000000002</v>
      </c>
      <c r="D32" s="71" t="s">
        <v>50</v>
      </c>
      <c r="E32" s="16" t="s">
        <v>16</v>
      </c>
      <c r="F32" s="77" t="s">
        <v>0</v>
      </c>
      <c r="G32" s="45">
        <f t="shared" si="0"/>
        <v>1.4300000000000004</v>
      </c>
      <c r="H32" s="13" t="s">
        <v>10</v>
      </c>
      <c r="I32" s="13"/>
      <c r="J32" s="77" t="s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25">
      <c r="A33" s="1"/>
      <c r="B33" s="111"/>
      <c r="C33" s="50">
        <f t="shared" si="1"/>
        <v>1.2200000000000002</v>
      </c>
      <c r="D33" s="71" t="s">
        <v>53</v>
      </c>
      <c r="E33" s="16" t="s">
        <v>16</v>
      </c>
      <c r="F33" s="77" t="s">
        <v>0</v>
      </c>
      <c r="G33" s="45">
        <f t="shared" si="0"/>
        <v>1.4400000000000004</v>
      </c>
      <c r="H33" s="13" t="s">
        <v>10</v>
      </c>
      <c r="I33" s="13"/>
      <c r="J33" s="77" t="s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5">
      <c r="A34" s="1"/>
      <c r="B34" s="111"/>
      <c r="C34" s="50">
        <f t="shared" si="1"/>
        <v>1.2300000000000002</v>
      </c>
      <c r="D34" s="71" t="s">
        <v>52</v>
      </c>
      <c r="E34" s="16" t="s">
        <v>16</v>
      </c>
      <c r="F34" s="77" t="s">
        <v>0</v>
      </c>
      <c r="G34" s="45">
        <f t="shared" si="0"/>
        <v>1.4500000000000004</v>
      </c>
      <c r="H34" s="13" t="s">
        <v>10</v>
      </c>
      <c r="I34" s="13"/>
      <c r="J34" s="77" t="s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25">
      <c r="A35" s="1"/>
      <c r="B35" s="111"/>
      <c r="C35" s="50">
        <f t="shared" si="1"/>
        <v>1.2400000000000002</v>
      </c>
      <c r="D35" s="71" t="s">
        <v>51</v>
      </c>
      <c r="E35" s="16" t="s">
        <v>16</v>
      </c>
      <c r="F35" s="77" t="s">
        <v>0</v>
      </c>
      <c r="G35" s="45">
        <f t="shared" si="0"/>
        <v>1.4600000000000004</v>
      </c>
      <c r="H35" s="13" t="s">
        <v>10</v>
      </c>
      <c r="I35" s="13"/>
      <c r="J35" s="77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25">
      <c r="A36" s="1"/>
      <c r="B36" s="111"/>
      <c r="C36" s="50">
        <f t="shared" si="1"/>
        <v>1.2500000000000002</v>
      </c>
      <c r="D36" s="71" t="s">
        <v>49</v>
      </c>
      <c r="E36" s="16" t="s">
        <v>16</v>
      </c>
      <c r="F36" s="77" t="s">
        <v>0</v>
      </c>
      <c r="G36" s="45">
        <f t="shared" si="0"/>
        <v>1.4700000000000004</v>
      </c>
      <c r="H36" s="13" t="s">
        <v>10</v>
      </c>
      <c r="I36" s="13"/>
      <c r="J36" s="77" t="s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5">
      <c r="A37" s="1"/>
      <c r="B37" s="111"/>
      <c r="C37" s="50">
        <f t="shared" si="1"/>
        <v>1.2600000000000002</v>
      </c>
      <c r="D37" s="71" t="s">
        <v>23</v>
      </c>
      <c r="E37" s="16" t="s">
        <v>16</v>
      </c>
      <c r="F37" s="77" t="s">
        <v>0</v>
      </c>
      <c r="G37" s="45">
        <f t="shared" si="0"/>
        <v>1.4800000000000004</v>
      </c>
      <c r="H37" s="13" t="s">
        <v>10</v>
      </c>
      <c r="I37" s="13"/>
      <c r="J37" s="77" t="s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25">
      <c r="A38" s="1"/>
      <c r="B38" s="111"/>
      <c r="C38" s="50">
        <f t="shared" si="1"/>
        <v>1.2700000000000002</v>
      </c>
      <c r="D38" s="71" t="s">
        <v>26</v>
      </c>
      <c r="E38" s="16" t="s">
        <v>16</v>
      </c>
      <c r="F38" s="77" t="s">
        <v>0</v>
      </c>
      <c r="G38" s="45">
        <f t="shared" si="0"/>
        <v>1.4900000000000004</v>
      </c>
      <c r="H38" s="13" t="s">
        <v>10</v>
      </c>
      <c r="I38" s="13"/>
      <c r="J38" s="77" t="s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25">
      <c r="A39" s="1"/>
      <c r="B39" s="111"/>
      <c r="C39" s="50">
        <f t="shared" si="1"/>
        <v>1.2800000000000002</v>
      </c>
      <c r="D39" s="71" t="s">
        <v>48</v>
      </c>
      <c r="E39" s="16" t="s">
        <v>16</v>
      </c>
      <c r="F39" s="77" t="s">
        <v>0</v>
      </c>
      <c r="G39" s="45">
        <f t="shared" si="0"/>
        <v>1.5000000000000004</v>
      </c>
      <c r="H39" s="13" t="s">
        <v>10</v>
      </c>
      <c r="I39" s="13"/>
      <c r="J39" s="77" t="s"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5">
      <c r="A40" s="1"/>
      <c r="B40" s="111"/>
      <c r="C40" s="50">
        <f t="shared" si="1"/>
        <v>1.2900000000000003</v>
      </c>
      <c r="D40" s="71" t="s">
        <v>27</v>
      </c>
      <c r="E40" s="16" t="s">
        <v>16</v>
      </c>
      <c r="F40" s="77" t="s">
        <v>0</v>
      </c>
      <c r="G40" s="45">
        <f t="shared" si="0"/>
        <v>1.5100000000000005</v>
      </c>
      <c r="H40" s="13" t="s">
        <v>10</v>
      </c>
      <c r="I40" s="13"/>
      <c r="J40" s="77" t="s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25">
      <c r="A41" s="1"/>
      <c r="B41" s="134"/>
      <c r="C41" s="135"/>
      <c r="D41" s="135"/>
      <c r="E41" s="135"/>
      <c r="F41" s="135"/>
      <c r="G41" s="135"/>
      <c r="H41" s="135"/>
      <c r="I41" s="135"/>
      <c r="J41" s="136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25">
      <c r="A42" s="1"/>
      <c r="B42" s="127" t="s">
        <v>81</v>
      </c>
      <c r="C42" s="128"/>
      <c r="D42" s="129"/>
      <c r="E42" s="94"/>
      <c r="F42" s="94"/>
      <c r="G42" s="94"/>
      <c r="H42" s="94"/>
      <c r="I42" s="94"/>
      <c r="J42" s="9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5">
      <c r="A43" s="1"/>
      <c r="B43" s="114" t="s">
        <v>82</v>
      </c>
      <c r="C43" s="74"/>
      <c r="D43" s="76" t="s">
        <v>63</v>
      </c>
      <c r="E43" s="142"/>
      <c r="F43" s="143"/>
      <c r="G43" s="94"/>
      <c r="H43" s="94"/>
      <c r="I43" s="94"/>
      <c r="J43" s="9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5">
      <c r="A44" s="1"/>
      <c r="B44" s="115"/>
      <c r="C44" s="45">
        <f>G40+0.01</f>
        <v>1.5200000000000005</v>
      </c>
      <c r="D44" s="73" t="s">
        <v>55</v>
      </c>
      <c r="E44" s="13" t="s">
        <v>60</v>
      </c>
      <c r="F44" s="72" t="s">
        <v>0</v>
      </c>
      <c r="G44" s="159"/>
      <c r="H44" s="160"/>
      <c r="I44" s="160"/>
      <c r="J44" s="16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5">
      <c r="A45" s="1"/>
      <c r="B45" s="115"/>
      <c r="C45" s="45">
        <f>C44+0.01</f>
        <v>1.5300000000000005</v>
      </c>
      <c r="D45" s="73" t="s">
        <v>56</v>
      </c>
      <c r="E45" s="13" t="s">
        <v>60</v>
      </c>
      <c r="F45" s="72" t="s">
        <v>0</v>
      </c>
      <c r="G45" s="162"/>
      <c r="H45" s="163"/>
      <c r="I45" s="163"/>
      <c r="J45" s="16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5">
      <c r="A46" s="1"/>
      <c r="B46" s="115"/>
      <c r="C46" s="45">
        <f t="shared" ref="C46:C49" si="2">C45+0.01</f>
        <v>1.5400000000000005</v>
      </c>
      <c r="D46" s="73" t="s">
        <v>57</v>
      </c>
      <c r="E46" s="13" t="s">
        <v>60</v>
      </c>
      <c r="F46" s="72" t="s">
        <v>0</v>
      </c>
      <c r="G46" s="162"/>
      <c r="H46" s="163"/>
      <c r="I46" s="163"/>
      <c r="J46" s="16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25">
      <c r="A47" s="1"/>
      <c r="B47" s="115"/>
      <c r="C47" s="45">
        <f t="shared" si="2"/>
        <v>1.5500000000000005</v>
      </c>
      <c r="D47" s="73" t="s">
        <v>58</v>
      </c>
      <c r="E47" s="13" t="s">
        <v>60</v>
      </c>
      <c r="F47" s="72" t="s">
        <v>0</v>
      </c>
      <c r="G47" s="162"/>
      <c r="H47" s="163"/>
      <c r="I47" s="163"/>
      <c r="J47" s="16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5">
      <c r="A48" s="1"/>
      <c r="B48" s="115"/>
      <c r="C48" s="45">
        <f t="shared" si="2"/>
        <v>1.5600000000000005</v>
      </c>
      <c r="D48" s="73" t="s">
        <v>59</v>
      </c>
      <c r="E48" s="13" t="s">
        <v>60</v>
      </c>
      <c r="F48" s="72" t="s">
        <v>0</v>
      </c>
      <c r="G48" s="162"/>
      <c r="H48" s="163"/>
      <c r="I48" s="163"/>
      <c r="J48" s="16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5">
      <c r="A49" s="1"/>
      <c r="B49" s="115"/>
      <c r="C49" s="45">
        <f t="shared" si="2"/>
        <v>1.5700000000000005</v>
      </c>
      <c r="D49" s="73" t="s">
        <v>64</v>
      </c>
      <c r="E49" s="13" t="s">
        <v>65</v>
      </c>
      <c r="F49" s="72" t="s">
        <v>0</v>
      </c>
      <c r="G49" s="162"/>
      <c r="H49" s="163"/>
      <c r="I49" s="163"/>
      <c r="J49" s="16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5">
      <c r="A50" s="1"/>
      <c r="B50" s="115"/>
      <c r="C50" s="45">
        <f>C49+0.01</f>
        <v>1.5800000000000005</v>
      </c>
      <c r="D50" s="73" t="s">
        <v>66</v>
      </c>
      <c r="E50" s="13" t="s">
        <v>16</v>
      </c>
      <c r="F50" s="72" t="s">
        <v>0</v>
      </c>
      <c r="G50" s="165"/>
      <c r="H50" s="166"/>
      <c r="I50" s="166"/>
      <c r="J50" s="167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5">
      <c r="A51" s="1"/>
      <c r="B51" s="93"/>
      <c r="C51" s="94"/>
      <c r="D51" s="94"/>
      <c r="E51" s="94"/>
      <c r="F51" s="94"/>
      <c r="G51" s="94"/>
      <c r="H51" s="94"/>
      <c r="I51" s="94"/>
      <c r="J51" s="9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5">
      <c r="A52" s="1"/>
      <c r="B52" s="57" t="s">
        <v>33</v>
      </c>
      <c r="C52" s="59">
        <v>2</v>
      </c>
      <c r="D52" s="22"/>
      <c r="E52" s="22"/>
      <c r="F52" s="22"/>
      <c r="G52" s="22"/>
      <c r="H52" s="22"/>
      <c r="I52" s="22"/>
      <c r="J52" s="2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30" customHeight="1" x14ac:dyDescent="0.25">
      <c r="A53" s="1"/>
      <c r="B53" s="112" t="s">
        <v>34</v>
      </c>
      <c r="C53" s="68"/>
      <c r="D53" s="144" t="s">
        <v>35</v>
      </c>
      <c r="E53" s="145"/>
      <c r="F53" s="146"/>
      <c r="G53" s="31"/>
      <c r="H53" s="31"/>
      <c r="I53" s="31"/>
      <c r="J53" s="3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5">
      <c r="A54" s="1"/>
      <c r="B54" s="113"/>
      <c r="C54" s="12">
        <v>2.1</v>
      </c>
      <c r="D54" s="20" t="s">
        <v>73</v>
      </c>
      <c r="E54" s="13" t="s">
        <v>38</v>
      </c>
      <c r="F54" s="7" t="s">
        <v>0</v>
      </c>
      <c r="G54" s="156" t="s">
        <v>74</v>
      </c>
      <c r="H54" s="157"/>
      <c r="I54" s="157"/>
      <c r="J54" s="158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5">
      <c r="A55" s="1"/>
      <c r="B55" s="113"/>
      <c r="C55" s="12">
        <v>2.2000000000000002</v>
      </c>
      <c r="D55" s="20" t="s">
        <v>73</v>
      </c>
      <c r="E55" s="13" t="s">
        <v>38</v>
      </c>
      <c r="F55" s="7" t="s">
        <v>0</v>
      </c>
      <c r="G55" s="156" t="s">
        <v>75</v>
      </c>
      <c r="H55" s="157"/>
      <c r="I55" s="157"/>
      <c r="J55" s="158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25">
      <c r="A56" s="1"/>
      <c r="B56" s="113"/>
      <c r="C56" s="12">
        <v>2.2999999999999998</v>
      </c>
      <c r="D56" s="20" t="s">
        <v>73</v>
      </c>
      <c r="E56" s="13" t="s">
        <v>38</v>
      </c>
      <c r="F56" s="7" t="s">
        <v>0</v>
      </c>
      <c r="G56" s="156" t="s">
        <v>76</v>
      </c>
      <c r="H56" s="157"/>
      <c r="I56" s="157"/>
      <c r="J56" s="158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25">
      <c r="A57" s="1"/>
      <c r="B57" s="113"/>
      <c r="C57" s="12">
        <v>2.4</v>
      </c>
      <c r="D57" s="20" t="s">
        <v>36</v>
      </c>
      <c r="E57" s="21" t="s">
        <v>11</v>
      </c>
      <c r="F57" s="7" t="s">
        <v>0</v>
      </c>
      <c r="G57" s="90" t="s">
        <v>77</v>
      </c>
      <c r="H57" s="91"/>
      <c r="I57" s="91"/>
      <c r="J57" s="9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25">
      <c r="A58" s="1"/>
      <c r="B58" s="113"/>
      <c r="C58" s="12">
        <v>2.5</v>
      </c>
      <c r="D58" s="20" t="s">
        <v>78</v>
      </c>
      <c r="E58" s="13" t="s">
        <v>38</v>
      </c>
      <c r="F58" s="7" t="s">
        <v>0</v>
      </c>
      <c r="G58" s="90" t="s">
        <v>77</v>
      </c>
      <c r="H58" s="91"/>
      <c r="I58" s="91"/>
      <c r="J58" s="9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25">
      <c r="A59" s="1"/>
      <c r="B59" s="113"/>
      <c r="C59" s="12">
        <v>2.6</v>
      </c>
      <c r="D59" s="20" t="s">
        <v>37</v>
      </c>
      <c r="E59" s="13" t="s">
        <v>79</v>
      </c>
      <c r="F59" s="7" t="s">
        <v>0</v>
      </c>
      <c r="G59" s="90" t="s">
        <v>77</v>
      </c>
      <c r="H59" s="91"/>
      <c r="I59" s="91"/>
      <c r="J59" s="9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25">
      <c r="A60" s="1"/>
      <c r="B60" s="134"/>
      <c r="C60" s="135"/>
      <c r="D60" s="135"/>
      <c r="E60" s="135"/>
      <c r="F60" s="135"/>
      <c r="G60" s="135"/>
      <c r="H60" s="135"/>
      <c r="I60" s="135"/>
      <c r="J60" s="13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25">
      <c r="A61" s="1"/>
      <c r="B61" s="69" t="s">
        <v>2</v>
      </c>
      <c r="C61" s="59">
        <v>3</v>
      </c>
      <c r="D61" s="61"/>
      <c r="E61" s="61"/>
      <c r="F61" s="61"/>
      <c r="G61" s="61"/>
      <c r="H61" s="61"/>
      <c r="I61" s="61"/>
      <c r="J61" s="6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58.5" customHeight="1" x14ac:dyDescent="0.25">
      <c r="A62" s="1"/>
      <c r="B62" s="112" t="s">
        <v>62</v>
      </c>
      <c r="C62" s="148"/>
      <c r="D62" s="149"/>
      <c r="E62" s="150"/>
      <c r="F62" s="18" t="s">
        <v>3</v>
      </c>
      <c r="G62" s="3"/>
      <c r="H62" s="18" t="s">
        <v>4</v>
      </c>
      <c r="I62" s="3"/>
      <c r="J62" s="18" t="s">
        <v>5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42.75" customHeight="1" x14ac:dyDescent="0.25">
      <c r="A63" s="1"/>
      <c r="B63" s="147"/>
      <c r="C63" s="75">
        <v>3.1</v>
      </c>
      <c r="D63" s="19" t="s">
        <v>67</v>
      </c>
      <c r="E63" s="10" t="s">
        <v>11</v>
      </c>
      <c r="F63" s="7" t="s">
        <v>0</v>
      </c>
      <c r="G63" s="4"/>
      <c r="H63" s="7" t="s">
        <v>0</v>
      </c>
      <c r="I63" s="3"/>
      <c r="J63" s="7" t="s"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25">
      <c r="A64" s="1"/>
      <c r="B64" s="67"/>
      <c r="C64" s="54"/>
      <c r="D64" s="28"/>
      <c r="E64" s="4"/>
      <c r="F64" s="4"/>
      <c r="G64" s="4"/>
      <c r="H64" s="4"/>
      <c r="I64" s="4"/>
      <c r="J64" s="9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40" x14ac:dyDescent="0.25">
      <c r="A65" s="1"/>
      <c r="B65" s="63" t="s">
        <v>6</v>
      </c>
      <c r="C65" s="59">
        <v>4</v>
      </c>
      <c r="D65" s="97"/>
      <c r="E65" s="98"/>
      <c r="F65" s="98"/>
      <c r="G65" s="98"/>
      <c r="H65" s="98"/>
      <c r="I65" s="98"/>
      <c r="J65" s="99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40" ht="30" customHeight="1" x14ac:dyDescent="0.25">
      <c r="A66" s="1"/>
      <c r="B66" s="130" t="s">
        <v>44</v>
      </c>
      <c r="C66" s="68"/>
      <c r="D66" s="153" t="s">
        <v>15</v>
      </c>
      <c r="E66" s="154"/>
      <c r="F66" s="155"/>
      <c r="G66" s="37"/>
      <c r="H66" s="31"/>
      <c r="I66" s="31"/>
      <c r="J66" s="3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40" ht="16.5" customHeight="1" x14ac:dyDescent="0.25">
      <c r="A67" s="1"/>
      <c r="B67" s="131"/>
      <c r="C67" s="12">
        <v>4.0999999999999996</v>
      </c>
      <c r="D67" s="27" t="s">
        <v>31</v>
      </c>
      <c r="E67" s="11" t="s">
        <v>10</v>
      </c>
      <c r="F67" s="26" t="s">
        <v>0</v>
      </c>
      <c r="G67" s="31"/>
      <c r="H67" s="151"/>
      <c r="I67" s="151"/>
      <c r="J67" s="15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40" x14ac:dyDescent="0.25">
      <c r="A68" s="1"/>
      <c r="B68" s="131"/>
      <c r="C68" s="12">
        <v>4.2</v>
      </c>
      <c r="D68" s="8" t="s">
        <v>14</v>
      </c>
      <c r="E68" s="11" t="s">
        <v>10</v>
      </c>
      <c r="F68" s="7" t="s">
        <v>0</v>
      </c>
      <c r="G68" s="31"/>
      <c r="H68" s="31"/>
      <c r="I68" s="31"/>
      <c r="J68" s="3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40" x14ac:dyDescent="0.25">
      <c r="A69" s="1"/>
      <c r="B69" s="132"/>
      <c r="C69" s="78">
        <v>4.3</v>
      </c>
      <c r="D69" s="8" t="s">
        <v>13</v>
      </c>
      <c r="E69" s="11" t="s">
        <v>10</v>
      </c>
      <c r="F69" s="7" t="s">
        <v>0</v>
      </c>
      <c r="G69" s="36"/>
      <c r="H69" s="36"/>
      <c r="I69" s="36"/>
      <c r="J69" s="34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40" x14ac:dyDescent="0.25">
      <c r="A70" s="1"/>
      <c r="B70" s="67"/>
      <c r="C70" s="54"/>
      <c r="D70" s="4"/>
      <c r="E70" s="4"/>
      <c r="F70" s="4"/>
      <c r="G70" s="4"/>
      <c r="H70" s="4"/>
      <c r="I70" s="4"/>
      <c r="J70" s="3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40" x14ac:dyDescent="0.25">
      <c r="A71" s="1"/>
      <c r="B71" s="63" t="s">
        <v>68</v>
      </c>
      <c r="C71" s="59">
        <v>5</v>
      </c>
      <c r="D71" s="137"/>
      <c r="E71" s="138"/>
      <c r="F71" s="138"/>
      <c r="G71" s="138"/>
      <c r="H71" s="138"/>
      <c r="I71" s="138"/>
      <c r="J71" s="139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40" ht="56.25" customHeight="1" x14ac:dyDescent="0.25">
      <c r="A72" s="1"/>
      <c r="B72" s="110" t="s">
        <v>29</v>
      </c>
      <c r="C72" s="68"/>
      <c r="D72" s="122" t="s">
        <v>30</v>
      </c>
      <c r="E72" s="123"/>
      <c r="F72" s="124"/>
      <c r="G72" s="38"/>
      <c r="H72" s="39"/>
      <c r="I72" s="39"/>
      <c r="J72" s="4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40" ht="17.25" customHeight="1" x14ac:dyDescent="0.25">
      <c r="A73" s="1"/>
      <c r="B73" s="111"/>
      <c r="C73" s="17">
        <v>5.0999999999999996</v>
      </c>
      <c r="D73" s="29" t="s">
        <v>31</v>
      </c>
      <c r="E73" s="13" t="s">
        <v>10</v>
      </c>
      <c r="F73" s="7" t="s">
        <v>0</v>
      </c>
      <c r="G73" s="31"/>
      <c r="H73" s="39"/>
      <c r="I73" s="39"/>
      <c r="J73" s="40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40" ht="21.75" customHeight="1" x14ac:dyDescent="0.25">
      <c r="A74" s="1"/>
      <c r="B74" s="111"/>
      <c r="C74" s="12">
        <v>5.2</v>
      </c>
      <c r="D74" s="8" t="s">
        <v>14</v>
      </c>
      <c r="E74" s="25" t="s">
        <v>10</v>
      </c>
      <c r="F74" s="7" t="s">
        <v>0</v>
      </c>
      <c r="G74" s="31"/>
      <c r="H74" s="41"/>
      <c r="I74" s="41"/>
      <c r="J74" s="4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40" ht="24.75" customHeight="1" x14ac:dyDescent="0.25">
      <c r="A75" s="1"/>
      <c r="B75" s="133"/>
      <c r="C75" s="70">
        <v>5.3</v>
      </c>
      <c r="D75" s="15" t="s">
        <v>32</v>
      </c>
      <c r="E75" s="25" t="s">
        <v>10</v>
      </c>
      <c r="F75" s="7" t="s">
        <v>0</v>
      </c>
      <c r="G75" s="36"/>
      <c r="H75" s="43"/>
      <c r="I75" s="43"/>
      <c r="J75" s="4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40" ht="22.5" customHeight="1" x14ac:dyDescent="0.25">
      <c r="A76" s="79"/>
      <c r="B76" s="80"/>
      <c r="C76" s="81"/>
      <c r="D76" s="82"/>
      <c r="E76" s="82"/>
      <c r="F76" s="82"/>
      <c r="G76" s="82"/>
      <c r="H76" s="82"/>
      <c r="I76" s="82"/>
      <c r="J76" s="82"/>
      <c r="K76" s="83"/>
      <c r="L76" s="83"/>
      <c r="M76" s="8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x14ac:dyDescent="0.25">
      <c r="A77" s="79"/>
      <c r="B77" s="63" t="s">
        <v>69</v>
      </c>
      <c r="C77" s="59">
        <v>6</v>
      </c>
      <c r="D77" s="88"/>
      <c r="E77" s="88"/>
      <c r="F77" s="88"/>
      <c r="G77" s="88"/>
      <c r="H77" s="88"/>
      <c r="I77" s="88"/>
      <c r="J77" s="88"/>
      <c r="K77" s="88"/>
      <c r="L77" s="88"/>
      <c r="M77" s="8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30" x14ac:dyDescent="0.25">
      <c r="A78" s="79"/>
      <c r="B78" s="85" t="s">
        <v>70</v>
      </c>
      <c r="C78" s="75">
        <v>6.1</v>
      </c>
      <c r="D78" s="11" t="s">
        <v>72</v>
      </c>
      <c r="E78" s="25" t="s">
        <v>71</v>
      </c>
      <c r="F78" s="7" t="s">
        <v>0</v>
      </c>
      <c r="G78" s="86"/>
      <c r="H78" s="86"/>
      <c r="I78" s="87"/>
      <c r="J78" s="102"/>
      <c r="K78" s="103"/>
      <c r="L78" s="103"/>
      <c r="M78" s="10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x14ac:dyDescent="0.25">
      <c r="A79" s="1"/>
      <c r="B79" s="1"/>
      <c r="C79" s="5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40" x14ac:dyDescent="0.25">
      <c r="A80" s="1"/>
      <c r="B80" s="1"/>
      <c r="C80" s="5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25">
      <c r="A81" s="1"/>
      <c r="B81" s="1"/>
      <c r="C81" s="5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x14ac:dyDescent="0.25">
      <c r="A82" s="1"/>
      <c r="B82" s="1"/>
      <c r="C82" s="5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x14ac:dyDescent="0.25">
      <c r="A83" s="1"/>
      <c r="B83" s="1"/>
      <c r="C83" s="5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25">
      <c r="A84" s="1"/>
      <c r="B84" s="1"/>
      <c r="C84" s="5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25">
      <c r="A85" s="1"/>
      <c r="B85" s="1"/>
      <c r="C85" s="5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25">
      <c r="A86" s="1"/>
      <c r="B86" s="1"/>
      <c r="C86" s="5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25">
      <c r="A87" s="1"/>
      <c r="B87" s="1"/>
      <c r="C87" s="5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25">
      <c r="A88" s="1"/>
      <c r="B88" s="1"/>
      <c r="C88" s="5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25">
      <c r="A89" s="1"/>
      <c r="B89" s="1"/>
      <c r="C89" s="5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25">
      <c r="A90" s="1"/>
      <c r="B90" s="1"/>
      <c r="C90" s="5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25">
      <c r="A91" s="1"/>
      <c r="B91" s="1"/>
      <c r="C91" s="5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25">
      <c r="A92" s="1"/>
      <c r="B92" s="1"/>
      <c r="C92" s="5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x14ac:dyDescent="0.25">
      <c r="A93" s="14"/>
      <c r="B93" s="14"/>
      <c r="C93" s="55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7" x14ac:dyDescent="0.25">
      <c r="A94" s="14"/>
      <c r="B94" s="14"/>
      <c r="C94" s="55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7" x14ac:dyDescent="0.25">
      <c r="A95" s="14"/>
      <c r="B95" s="14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7" x14ac:dyDescent="0.25">
      <c r="A96" s="14"/>
      <c r="B96" s="14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x14ac:dyDescent="0.25">
      <c r="A97" s="14"/>
      <c r="B97" s="14"/>
      <c r="C97" s="55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x14ac:dyDescent="0.25">
      <c r="A98" s="14"/>
      <c r="B98" s="14"/>
      <c r="C98" s="55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x14ac:dyDescent="0.25">
      <c r="A99" s="14"/>
      <c r="B99" s="14"/>
      <c r="C99" s="55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x14ac:dyDescent="0.25">
      <c r="A100" s="14"/>
      <c r="B100" s="14"/>
      <c r="C100" s="55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x14ac:dyDescent="0.25">
      <c r="A101" s="14"/>
      <c r="B101" s="14"/>
      <c r="C101" s="55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x14ac:dyDescent="0.25">
      <c r="A102" s="14"/>
      <c r="B102" s="14"/>
      <c r="C102" s="55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x14ac:dyDescent="0.25">
      <c r="A103" s="14"/>
      <c r="B103" s="14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x14ac:dyDescent="0.25">
      <c r="A104" s="14"/>
      <c r="B104" s="14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x14ac:dyDescent="0.25">
      <c r="A105" s="14"/>
      <c r="B105" s="14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x14ac:dyDescent="0.25">
      <c r="A106" s="14"/>
      <c r="B106" s="14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x14ac:dyDescent="0.25">
      <c r="A107" s="14"/>
      <c r="B107" s="14"/>
      <c r="C107" s="55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x14ac:dyDescent="0.25">
      <c r="A108" s="14"/>
      <c r="B108" s="14"/>
      <c r="C108" s="5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x14ac:dyDescent="0.25">
      <c r="A109" s="14"/>
      <c r="B109" s="14"/>
      <c r="C109" s="5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x14ac:dyDescent="0.25">
      <c r="A110" s="14"/>
      <c r="B110" s="14"/>
      <c r="C110" s="55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x14ac:dyDescent="0.25">
      <c r="A111" s="14"/>
      <c r="B111" s="14"/>
      <c r="C111" s="55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x14ac:dyDescent="0.25">
      <c r="A112" s="14"/>
      <c r="B112" s="14"/>
      <c r="C112" s="55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x14ac:dyDescent="0.25">
      <c r="A113" s="14"/>
      <c r="B113" s="14"/>
      <c r="C113" s="55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x14ac:dyDescent="0.25">
      <c r="A114" s="14"/>
      <c r="B114" s="14"/>
      <c r="C114" s="55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x14ac:dyDescent="0.25">
      <c r="A115" s="14"/>
      <c r="B115" s="14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x14ac:dyDescent="0.25">
      <c r="A116" s="14"/>
      <c r="B116" s="14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x14ac:dyDescent="0.25">
      <c r="A117" s="14"/>
      <c r="B117" s="14"/>
      <c r="C117" s="55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x14ac:dyDescent="0.25">
      <c r="A118" s="14"/>
      <c r="B118" s="14"/>
      <c r="C118" s="55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x14ac:dyDescent="0.25">
      <c r="A119" s="14"/>
      <c r="B119" s="14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1:35" x14ac:dyDescent="0.25">
      <c r="A120" s="14"/>
      <c r="B120" s="14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1:35" x14ac:dyDescent="0.25">
      <c r="A121" s="14"/>
      <c r="B121" s="14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</row>
    <row r="122" spans="1:35" x14ac:dyDescent="0.25">
      <c r="A122" s="14"/>
      <c r="B122" s="14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1:35" x14ac:dyDescent="0.25">
      <c r="A123" s="14"/>
      <c r="B123" s="14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</row>
    <row r="124" spans="1:35" x14ac:dyDescent="0.25">
      <c r="A124" s="14"/>
      <c r="B124" s="14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1:35" x14ac:dyDescent="0.25">
      <c r="A125" s="14"/>
      <c r="B125" s="14"/>
      <c r="C125" s="55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</row>
    <row r="126" spans="1:35" x14ac:dyDescent="0.25">
      <c r="A126" s="14"/>
      <c r="B126" s="14"/>
      <c r="C126" s="5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</row>
    <row r="127" spans="1:35" x14ac:dyDescent="0.25">
      <c r="A127" s="14"/>
      <c r="B127" s="14"/>
      <c r="C127" s="5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</row>
    <row r="128" spans="1:35" x14ac:dyDescent="0.25">
      <c r="A128" s="14"/>
      <c r="B128" s="14"/>
      <c r="C128" s="55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</row>
    <row r="129" spans="1:35" x14ac:dyDescent="0.25">
      <c r="A129" s="14"/>
      <c r="B129" s="14"/>
      <c r="C129" s="5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</row>
    <row r="130" spans="1:35" x14ac:dyDescent="0.25">
      <c r="A130" s="14"/>
      <c r="B130" s="14"/>
      <c r="C130" s="55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</row>
    <row r="131" spans="1:35" x14ac:dyDescent="0.25">
      <c r="A131" s="14"/>
      <c r="B131" s="14"/>
      <c r="C131" s="55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</row>
    <row r="132" spans="1:35" x14ac:dyDescent="0.25">
      <c r="A132" s="14"/>
      <c r="B132" s="14"/>
      <c r="C132" s="55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</row>
    <row r="133" spans="1:35" x14ac:dyDescent="0.25">
      <c r="A133" s="14"/>
      <c r="B133" s="14"/>
      <c r="C133" s="55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</row>
    <row r="134" spans="1:35" x14ac:dyDescent="0.25">
      <c r="A134" s="14"/>
      <c r="B134" s="14"/>
      <c r="C134" s="55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</row>
    <row r="135" spans="1:35" x14ac:dyDescent="0.25">
      <c r="A135" s="14"/>
      <c r="B135" s="14"/>
      <c r="C135" s="55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</row>
    <row r="136" spans="1:35" x14ac:dyDescent="0.25">
      <c r="A136" s="14"/>
      <c r="B136" s="14"/>
      <c r="C136" s="55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</row>
    <row r="137" spans="1:35" x14ac:dyDescent="0.25">
      <c r="A137" s="14"/>
      <c r="B137" s="14"/>
      <c r="C137" s="55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</row>
    <row r="138" spans="1:35" x14ac:dyDescent="0.25">
      <c r="A138" s="14"/>
      <c r="B138" s="14"/>
      <c r="C138" s="55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</row>
    <row r="139" spans="1:35" x14ac:dyDescent="0.25">
      <c r="A139" s="14"/>
      <c r="B139" s="14"/>
      <c r="C139" s="55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</row>
    <row r="140" spans="1:35" x14ac:dyDescent="0.25">
      <c r="A140" s="14"/>
      <c r="B140" s="14"/>
      <c r="C140" s="55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</row>
    <row r="141" spans="1:35" x14ac:dyDescent="0.25">
      <c r="A141" s="14"/>
      <c r="B141" s="14"/>
      <c r="C141" s="55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</row>
    <row r="142" spans="1:35" x14ac:dyDescent="0.25">
      <c r="A142" s="14"/>
      <c r="B142" s="14"/>
      <c r="C142" s="55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</row>
    <row r="143" spans="1:35" x14ac:dyDescent="0.25">
      <c r="A143" s="14"/>
      <c r="B143" s="14"/>
      <c r="C143" s="55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</row>
    <row r="144" spans="1:35" x14ac:dyDescent="0.25">
      <c r="A144" s="14"/>
      <c r="B144" s="14"/>
      <c r="C144" s="55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</row>
    <row r="145" spans="1:35" x14ac:dyDescent="0.25">
      <c r="A145" s="14"/>
      <c r="B145" s="14"/>
      <c r="C145" s="55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</row>
    <row r="146" spans="1:35" x14ac:dyDescent="0.25">
      <c r="A146" s="14"/>
      <c r="B146" s="14"/>
      <c r="C146" s="55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</row>
    <row r="147" spans="1:35" x14ac:dyDescent="0.25">
      <c r="A147" s="14"/>
      <c r="B147" s="14"/>
      <c r="C147" s="55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</row>
    <row r="148" spans="1:35" x14ac:dyDescent="0.25">
      <c r="A148" s="14"/>
      <c r="B148" s="14"/>
      <c r="C148" s="55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</row>
    <row r="149" spans="1:35" x14ac:dyDescent="0.25">
      <c r="A149" s="14"/>
      <c r="B149" s="14"/>
      <c r="C149" s="55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</row>
    <row r="150" spans="1:35" x14ac:dyDescent="0.25">
      <c r="A150" s="14"/>
      <c r="B150" s="14"/>
      <c r="C150" s="55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</row>
    <row r="151" spans="1:35" x14ac:dyDescent="0.25">
      <c r="A151" s="14"/>
      <c r="B151" s="14"/>
      <c r="C151" s="55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</row>
    <row r="152" spans="1:35" x14ac:dyDescent="0.25">
      <c r="A152" s="14"/>
      <c r="B152" s="14"/>
      <c r="C152" s="55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</row>
    <row r="153" spans="1:35" x14ac:dyDescent="0.25">
      <c r="A153" s="14"/>
      <c r="B153" s="14"/>
      <c r="C153" s="55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</row>
    <row r="154" spans="1:35" x14ac:dyDescent="0.25">
      <c r="A154" s="14"/>
      <c r="B154" s="14"/>
      <c r="C154" s="55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</row>
    <row r="155" spans="1:35" x14ac:dyDescent="0.25">
      <c r="A155" s="14"/>
      <c r="B155" s="14"/>
      <c r="C155" s="55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</row>
    <row r="156" spans="1:35" x14ac:dyDescent="0.25">
      <c r="A156" s="14"/>
      <c r="B156" s="14"/>
      <c r="C156" s="55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</row>
    <row r="157" spans="1:35" x14ac:dyDescent="0.25">
      <c r="A157" s="14"/>
      <c r="B157" s="14"/>
      <c r="C157" s="55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</row>
    <row r="158" spans="1:35" x14ac:dyDescent="0.25">
      <c r="A158" s="14"/>
      <c r="B158" s="14"/>
      <c r="C158" s="55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</row>
    <row r="159" spans="1:35" x14ac:dyDescent="0.25">
      <c r="A159" s="14"/>
      <c r="B159" s="14"/>
      <c r="C159" s="55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</row>
    <row r="160" spans="1:35" x14ac:dyDescent="0.25">
      <c r="A160" s="14"/>
      <c r="B160" s="14"/>
      <c r="C160" s="55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</row>
    <row r="161" spans="1:35" x14ac:dyDescent="0.25">
      <c r="A161" s="14"/>
      <c r="B161" s="14"/>
      <c r="C161" s="55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</row>
    <row r="162" spans="1:35" x14ac:dyDescent="0.25">
      <c r="A162" s="14"/>
      <c r="B162" s="14"/>
      <c r="C162" s="55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</row>
    <row r="163" spans="1:35" x14ac:dyDescent="0.25">
      <c r="A163" s="14"/>
      <c r="B163" s="14"/>
      <c r="C163" s="55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</row>
    <row r="164" spans="1:35" x14ac:dyDescent="0.25">
      <c r="A164" s="14"/>
      <c r="B164" s="14"/>
      <c r="C164" s="55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</row>
    <row r="165" spans="1:35" x14ac:dyDescent="0.25">
      <c r="A165" s="14"/>
      <c r="B165" s="14"/>
      <c r="C165" s="55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</row>
    <row r="166" spans="1:35" x14ac:dyDescent="0.25">
      <c r="A166" s="14"/>
      <c r="B166" s="14"/>
      <c r="C166" s="55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</row>
    <row r="167" spans="1:35" x14ac:dyDescent="0.25">
      <c r="A167" s="14"/>
      <c r="B167" s="14"/>
      <c r="C167" s="55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</row>
    <row r="168" spans="1:35" x14ac:dyDescent="0.25">
      <c r="A168" s="14"/>
      <c r="B168" s="14"/>
      <c r="C168" s="55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</row>
    <row r="169" spans="1:35" x14ac:dyDescent="0.25">
      <c r="A169" s="14"/>
      <c r="B169" s="14"/>
      <c r="C169" s="55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</row>
    <row r="170" spans="1:35" x14ac:dyDescent="0.25">
      <c r="A170" s="14"/>
      <c r="B170" s="14"/>
      <c r="C170" s="55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</row>
    <row r="171" spans="1:35" x14ac:dyDescent="0.25">
      <c r="A171" s="14"/>
      <c r="B171" s="14"/>
      <c r="C171" s="55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</row>
    <row r="172" spans="1:35" x14ac:dyDescent="0.25">
      <c r="A172" s="14"/>
      <c r="B172" s="14"/>
      <c r="C172" s="55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</row>
    <row r="173" spans="1:35" x14ac:dyDescent="0.25">
      <c r="A173" s="14"/>
      <c r="B173" s="14"/>
      <c r="C173" s="55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</row>
    <row r="174" spans="1:35" x14ac:dyDescent="0.25">
      <c r="A174" s="14"/>
      <c r="B174" s="14"/>
      <c r="C174" s="55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</row>
    <row r="175" spans="1:35" x14ac:dyDescent="0.25">
      <c r="A175" s="14"/>
      <c r="B175" s="14"/>
      <c r="C175" s="55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</row>
    <row r="176" spans="1:35" x14ac:dyDescent="0.25">
      <c r="A176" s="14"/>
      <c r="B176" s="14"/>
      <c r="C176" s="55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</row>
    <row r="177" spans="1:35" x14ac:dyDescent="0.25">
      <c r="A177" s="14"/>
      <c r="B177" s="14"/>
      <c r="C177" s="55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</row>
    <row r="178" spans="1:35" x14ac:dyDescent="0.25">
      <c r="A178" s="14"/>
      <c r="B178" s="14"/>
      <c r="C178" s="55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</row>
    <row r="179" spans="1:35" x14ac:dyDescent="0.25">
      <c r="A179" s="14"/>
      <c r="B179" s="14"/>
      <c r="C179" s="55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</row>
    <row r="180" spans="1:35" x14ac:dyDescent="0.25">
      <c r="A180" s="14"/>
      <c r="B180" s="14"/>
      <c r="C180" s="55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</row>
    <row r="181" spans="1:35" x14ac:dyDescent="0.25">
      <c r="A181" s="14"/>
      <c r="B181" s="14"/>
      <c r="C181" s="55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</row>
    <row r="182" spans="1:35" x14ac:dyDescent="0.25">
      <c r="A182" s="14"/>
      <c r="B182" s="14"/>
      <c r="C182" s="55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</row>
    <row r="183" spans="1:35" x14ac:dyDescent="0.25">
      <c r="A183" s="14"/>
      <c r="B183" s="14"/>
      <c r="C183" s="55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</row>
    <row r="184" spans="1:35" x14ac:dyDescent="0.25">
      <c r="A184" s="14"/>
      <c r="B184" s="14"/>
      <c r="C184" s="55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</row>
    <row r="185" spans="1:35" x14ac:dyDescent="0.25">
      <c r="A185" s="14"/>
      <c r="B185" s="14"/>
      <c r="C185" s="55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</row>
    <row r="186" spans="1:35" x14ac:dyDescent="0.25">
      <c r="A186" s="14"/>
      <c r="B186" s="14"/>
      <c r="C186" s="55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</row>
    <row r="187" spans="1:35" x14ac:dyDescent="0.25">
      <c r="A187" s="14"/>
      <c r="B187" s="14"/>
      <c r="C187" s="55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</row>
    <row r="188" spans="1:35" x14ac:dyDescent="0.25">
      <c r="A188" s="14"/>
      <c r="B188" s="14"/>
      <c r="C188" s="55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</row>
    <row r="189" spans="1:35" x14ac:dyDescent="0.25">
      <c r="A189" s="14"/>
      <c r="B189" s="14"/>
      <c r="C189" s="55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</row>
    <row r="190" spans="1:35" x14ac:dyDescent="0.25">
      <c r="A190" s="14"/>
      <c r="B190" s="14"/>
      <c r="C190" s="55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</row>
    <row r="191" spans="1:35" x14ac:dyDescent="0.25">
      <c r="A191" s="14"/>
      <c r="B191" s="14"/>
      <c r="C191" s="55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</row>
    <row r="192" spans="1:35" x14ac:dyDescent="0.25">
      <c r="A192" s="14"/>
      <c r="B192" s="14"/>
      <c r="C192" s="55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</row>
    <row r="193" spans="1:35" x14ac:dyDescent="0.25">
      <c r="A193" s="14"/>
      <c r="B193" s="14"/>
      <c r="C193" s="55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</row>
    <row r="194" spans="1:35" x14ac:dyDescent="0.25">
      <c r="A194" s="14"/>
      <c r="B194" s="14"/>
      <c r="C194" s="55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</row>
    <row r="195" spans="1:35" x14ac:dyDescent="0.25">
      <c r="A195" s="14"/>
      <c r="B195" s="14"/>
      <c r="C195" s="55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</row>
    <row r="196" spans="1:35" x14ac:dyDescent="0.25">
      <c r="A196" s="14"/>
      <c r="B196" s="14"/>
      <c r="C196" s="55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</row>
    <row r="197" spans="1:35" x14ac:dyDescent="0.25">
      <c r="A197" s="14"/>
      <c r="B197" s="14"/>
      <c r="C197" s="55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</row>
    <row r="198" spans="1:35" x14ac:dyDescent="0.25">
      <c r="A198" s="14"/>
      <c r="B198" s="14"/>
      <c r="C198" s="55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</row>
    <row r="199" spans="1:35" x14ac:dyDescent="0.25">
      <c r="A199" s="14"/>
      <c r="B199" s="14"/>
      <c r="C199" s="55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</row>
    <row r="200" spans="1:35" x14ac:dyDescent="0.25">
      <c r="A200" s="14"/>
      <c r="B200" s="14"/>
      <c r="C200" s="55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</row>
    <row r="201" spans="1:35" x14ac:dyDescent="0.25">
      <c r="A201" s="14"/>
      <c r="B201" s="14"/>
      <c r="C201" s="55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</row>
    <row r="202" spans="1:35" x14ac:dyDescent="0.25">
      <c r="A202" s="14"/>
      <c r="B202" s="14"/>
      <c r="C202" s="55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</row>
    <row r="203" spans="1:35" x14ac:dyDescent="0.25">
      <c r="A203" s="14"/>
      <c r="B203" s="14"/>
      <c r="C203" s="55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</row>
    <row r="204" spans="1:35" x14ac:dyDescent="0.25">
      <c r="A204" s="14"/>
      <c r="B204" s="14"/>
      <c r="C204" s="55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</row>
    <row r="205" spans="1:35" x14ac:dyDescent="0.25">
      <c r="A205" s="14"/>
      <c r="B205" s="14"/>
      <c r="C205" s="55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</row>
    <row r="206" spans="1:35" x14ac:dyDescent="0.25">
      <c r="A206" s="14"/>
      <c r="B206" s="14"/>
      <c r="C206" s="55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</row>
    <row r="207" spans="1:35" x14ac:dyDescent="0.25">
      <c r="A207" s="14"/>
      <c r="B207" s="14"/>
      <c r="C207" s="55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</row>
    <row r="208" spans="1:35" x14ac:dyDescent="0.25">
      <c r="A208" s="14"/>
      <c r="B208" s="14"/>
      <c r="C208" s="55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</row>
    <row r="209" spans="1:35" x14ac:dyDescent="0.25">
      <c r="A209" s="14"/>
      <c r="B209" s="14"/>
      <c r="C209" s="55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</row>
    <row r="210" spans="1:35" x14ac:dyDescent="0.25">
      <c r="A210" s="14"/>
      <c r="B210" s="14"/>
      <c r="C210" s="55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</row>
    <row r="211" spans="1:35" x14ac:dyDescent="0.25">
      <c r="A211" s="14"/>
      <c r="B211" s="14"/>
      <c r="C211" s="55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</row>
    <row r="212" spans="1:35" x14ac:dyDescent="0.25">
      <c r="A212" s="14"/>
      <c r="B212" s="14"/>
      <c r="C212" s="55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</row>
    <row r="213" spans="1:35" x14ac:dyDescent="0.25">
      <c r="A213" s="14"/>
      <c r="B213" s="14"/>
      <c r="C213" s="55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</row>
    <row r="214" spans="1:35" x14ac:dyDescent="0.25">
      <c r="A214" s="14"/>
      <c r="B214" s="14"/>
      <c r="C214" s="55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</row>
    <row r="215" spans="1:35" x14ac:dyDescent="0.25">
      <c r="A215" s="14"/>
      <c r="B215" s="14"/>
      <c r="C215" s="55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</row>
    <row r="216" spans="1:35" x14ac:dyDescent="0.25">
      <c r="A216" s="14"/>
      <c r="B216" s="14"/>
      <c r="C216" s="55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</row>
    <row r="217" spans="1:35" x14ac:dyDescent="0.25">
      <c r="A217" s="14"/>
      <c r="B217" s="14"/>
      <c r="C217" s="55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</row>
    <row r="218" spans="1:35" x14ac:dyDescent="0.25">
      <c r="A218" s="14"/>
      <c r="B218" s="14"/>
      <c r="C218" s="55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</row>
    <row r="219" spans="1:35" x14ac:dyDescent="0.25">
      <c r="A219" s="14"/>
      <c r="B219" s="14"/>
      <c r="C219" s="55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</row>
    <row r="220" spans="1:35" x14ac:dyDescent="0.25">
      <c r="A220" s="14"/>
      <c r="B220" s="14"/>
      <c r="C220" s="55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</row>
    <row r="221" spans="1:35" x14ac:dyDescent="0.25">
      <c r="A221" s="14"/>
      <c r="B221" s="14"/>
      <c r="C221" s="55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</row>
    <row r="222" spans="1:35" x14ac:dyDescent="0.25">
      <c r="A222" s="14"/>
      <c r="B222" s="14"/>
      <c r="C222" s="55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</row>
    <row r="223" spans="1:35" x14ac:dyDescent="0.25">
      <c r="A223" s="14"/>
      <c r="B223" s="14"/>
      <c r="C223" s="55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</row>
    <row r="224" spans="1:35" x14ac:dyDescent="0.25">
      <c r="A224" s="14"/>
      <c r="B224" s="14"/>
      <c r="C224" s="55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</row>
    <row r="225" spans="1:35" x14ac:dyDescent="0.25">
      <c r="A225" s="14"/>
      <c r="B225" s="14"/>
      <c r="C225" s="55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</row>
    <row r="226" spans="1:35" x14ac:dyDescent="0.25">
      <c r="A226" s="14"/>
      <c r="B226" s="14"/>
      <c r="C226" s="55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</row>
    <row r="227" spans="1:35" x14ac:dyDescent="0.25">
      <c r="A227" s="14"/>
      <c r="B227" s="14"/>
      <c r="C227" s="55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</row>
    <row r="228" spans="1:35" x14ac:dyDescent="0.25">
      <c r="A228" s="14"/>
      <c r="B228" s="14"/>
      <c r="C228" s="55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</row>
    <row r="229" spans="1:35" x14ac:dyDescent="0.25">
      <c r="A229" s="14"/>
      <c r="B229" s="14"/>
      <c r="C229" s="55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</row>
    <row r="230" spans="1:35" x14ac:dyDescent="0.25">
      <c r="A230" s="14"/>
      <c r="B230" s="14"/>
      <c r="C230" s="55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</row>
    <row r="231" spans="1:35" x14ac:dyDescent="0.25">
      <c r="A231" s="14"/>
      <c r="B231" s="14"/>
      <c r="C231" s="55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</row>
    <row r="232" spans="1:35" x14ac:dyDescent="0.25">
      <c r="A232" s="14"/>
      <c r="B232" s="14"/>
      <c r="C232" s="55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</row>
    <row r="233" spans="1:35" x14ac:dyDescent="0.25">
      <c r="A233" s="14"/>
      <c r="B233" s="14"/>
      <c r="C233" s="55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</row>
    <row r="234" spans="1:35" x14ac:dyDescent="0.25">
      <c r="A234" s="14"/>
      <c r="B234" s="14"/>
      <c r="C234" s="55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</row>
    <row r="235" spans="1:35" x14ac:dyDescent="0.25">
      <c r="A235" s="14"/>
      <c r="B235" s="14"/>
      <c r="C235" s="55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</row>
    <row r="236" spans="1:35" x14ac:dyDescent="0.25">
      <c r="A236" s="14"/>
      <c r="B236" s="14"/>
      <c r="C236" s="55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</row>
    <row r="237" spans="1:35" x14ac:dyDescent="0.25">
      <c r="A237" s="14"/>
      <c r="B237" s="14"/>
      <c r="C237" s="55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</row>
    <row r="238" spans="1:35" x14ac:dyDescent="0.25">
      <c r="A238" s="14"/>
      <c r="B238" s="14"/>
      <c r="C238" s="55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</row>
    <row r="239" spans="1:35" x14ac:dyDescent="0.25">
      <c r="A239" s="14"/>
      <c r="B239" s="14"/>
      <c r="C239" s="55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</row>
  </sheetData>
  <mergeCells count="33">
    <mergeCell ref="G44:J50"/>
    <mergeCell ref="B41:J41"/>
    <mergeCell ref="B16:B17"/>
    <mergeCell ref="D71:J71"/>
    <mergeCell ref="E18:F18"/>
    <mergeCell ref="E8:F8"/>
    <mergeCell ref="D53:F53"/>
    <mergeCell ref="B62:B63"/>
    <mergeCell ref="C62:E62"/>
    <mergeCell ref="H67:J67"/>
    <mergeCell ref="D66:F66"/>
    <mergeCell ref="G54:J54"/>
    <mergeCell ref="G55:J55"/>
    <mergeCell ref="G56:J56"/>
    <mergeCell ref="B42:D42"/>
    <mergeCell ref="E43:F43"/>
    <mergeCell ref="B43:B50"/>
    <mergeCell ref="D65:J65"/>
    <mergeCell ref="E16:F16"/>
    <mergeCell ref="J78:M78"/>
    <mergeCell ref="B2:J2"/>
    <mergeCell ref="C4:D4"/>
    <mergeCell ref="B19:B40"/>
    <mergeCell ref="B53:B59"/>
    <mergeCell ref="B8:B15"/>
    <mergeCell ref="B7:F7"/>
    <mergeCell ref="H18:J18"/>
    <mergeCell ref="D72:F72"/>
    <mergeCell ref="F4:J4"/>
    <mergeCell ref="B18:D18"/>
    <mergeCell ref="B66:B69"/>
    <mergeCell ref="B72:B75"/>
    <mergeCell ref="B60:J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HWRC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A3073494</vt:lpwstr>
  </property>
  <property fmtid="{D5CDD505-2E9C-101B-9397-08002B2CF9AE}" pid="4" name="Objective-Title">
    <vt:lpwstr>Lot 2 Haulage and HWRC Servicing_ Schedule of Rates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2017-05-18T15:43:45Z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2017-05-18T15:43:45Z</vt:filetime>
  </property>
  <property fmtid="{D5CDD505-2E9C-101B-9397-08002B2CF9AE}" pid="10" name="Objective-ModificationStamp">
    <vt:filetime>2017-05-18T15:43:48Z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Services:Lot 2 - HWRC:</vt:lpwstr>
  </property>
  <property fmtid="{D5CDD505-2E9C-101B-9397-08002B2CF9AE}" pid="13" name="Objective-Parent">
    <vt:lpwstr>Lot 2 - HWRC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